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13 б" sheetId="1" r:id="rId1"/>
  </sheets>
  <externalReferences>
    <externalReference r:id="rId2"/>
  </externalReferences>
  <definedNames>
    <definedName name="Z_6E36EA37_049E_4FAE_B719_2847CD16F858_.wvu.Cols" localSheetId="0" hidden="1">'Баррикадная 13 б'!#REF!,'Баррикадная 13 б'!#REF!</definedName>
    <definedName name="Z_6E36EA37_049E_4FAE_B719_2847CD16F858_.wvu.Rows" localSheetId="0" hidden="1">'Баррикадная 13 б'!$42:$45</definedName>
    <definedName name="Z_73C0D023_21BD_4441_8EFA_957546C15799_.wvu.Cols" localSheetId="0" hidden="1">'Баррикадная 13 б'!#REF!,'Баррикадная 13 б'!#REF!</definedName>
    <definedName name="Z_73C0D023_21BD_4441_8EFA_957546C15799_.wvu.Rows" localSheetId="0" hidden="1">'Баррикадная 13 б'!$42:$45</definedName>
    <definedName name="_xlnm.Print_Area" localSheetId="0">'Баррикадная 13 б'!$A$1:$G$60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<sst xmlns="http://schemas.openxmlformats.org/spreadsheetml/2006/main" count="62" uniqueCount="53">
  <si>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</si>
  <si>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</si>
  <si>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</si>
  <si>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</si>
  <si>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</si>
  <si>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</si>
  <si>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</si>
  <si>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</si>
  <si>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</si>
  <si>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</si>
  <si>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</si>
  <si>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</si>
  <si>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</si>
  <si>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</si>
  <si>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</si>
  <si>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</si>
  <si>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</si>
  <si>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</si>
  <si>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</si>
  <si>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</si>
  <si>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</si>
  <si>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</si>
  <si>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</si>
  <si>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</si>
  <si>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</si>
  <si>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</si>
  <si>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</si>
  <si>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</si>
  <si>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</si>
  <si>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</si>
  <si>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</si>
  <si>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</si>
  <si>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</si>
  <si>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</si>
  <si>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</si>
  <si>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</si>
  <si>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</si>
  <si>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</si>
  <si>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13 б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</si>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</sst>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">
          <cell r="W27">
            <v>4064.4101685018404</v>
          </cell>
          <cell r="X27">
            <v>812.42486575334863</v>
          </cell>
          <cell r="Y27">
            <v>321.31880000000007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1153.6000000000001</v>
          </cell>
          <cell r="AN27">
            <v>15920.710000000001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Y27">
            <v>13414.196116791114</v>
          </cell>
          <cell r="BB27">
            <v>0</v>
          </cell>
          <cell r="BC27">
            <v>0</v>
          </cell>
          <cell r="CN27">
            <v>4557.2898780489786</v>
          </cell>
          <cell r="CO27">
            <v>934.04563289774319</v>
          </cell>
          <cell r="CP27">
            <v>0</v>
          </cell>
          <cell r="DB27">
            <v>0</v>
          </cell>
          <cell r="DG27">
            <v>3892.4594648418824</v>
          </cell>
          <cell r="DU27">
            <v>11954.7149277472</v>
          </cell>
          <cell r="DV27">
            <v>2502.8230763395004</v>
          </cell>
          <cell r="DW27">
            <v>457.80410000000001</v>
          </cell>
          <cell r="EK27">
            <v>0</v>
          </cell>
          <cell r="EQ27">
            <v>9734.7911056609646</v>
          </cell>
          <cell r="FB27">
            <v>33007.281320069029</v>
          </cell>
          <cell r="FC27">
            <v>6737.574309457942</v>
          </cell>
          <cell r="FD27">
            <v>802.00560000000007</v>
          </cell>
          <cell r="FL27">
            <v>0</v>
          </cell>
          <cell r="FS27">
            <v>18270.920512778575</v>
          </cell>
          <cell r="FX27">
            <v>19312.899829914699</v>
          </cell>
          <cell r="FY27">
            <v>3937.3080842685667</v>
          </cell>
          <cell r="FZ27">
            <v>0</v>
          </cell>
          <cell r="GG27">
            <v>0</v>
          </cell>
          <cell r="GL27">
            <v>12628.670906640307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3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5" t="s">
        <v>51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75" t="s">
        <v>39</v>
      </c>
      <c r="G6" s="7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39" t="s">
        <v>5</v>
      </c>
      <c r="B8" s="40"/>
      <c r="C8" s="40"/>
      <c r="D8" s="41"/>
      <c r="E8" s="14" t="s">
        <v>6</v>
      </c>
      <c r="F8" s="14" t="s">
        <v>7</v>
      </c>
      <c r="G8" s="15" t="s">
        <v>40</v>
      </c>
    </row>
    <row r="9" spans="1:7" ht="15.6" x14ac:dyDescent="0.3">
      <c r="A9" s="42" t="s">
        <v>8</v>
      </c>
      <c r="B9" s="43"/>
      <c r="C9" s="43"/>
      <c r="D9" s="44"/>
      <c r="E9" s="16">
        <f>SUM(E10:E14)</f>
        <v>818473.41999999993</v>
      </c>
      <c r="F9" s="16">
        <f t="shared" ref="F9:G9" si="0">SUM(F10:F14)</f>
        <v>756051.2</v>
      </c>
      <c r="G9" s="16">
        <f t="shared" si="0"/>
        <v>156463.71000000002</v>
      </c>
    </row>
    <row r="10" spans="1:7" ht="13.2" customHeight="1" x14ac:dyDescent="0.3">
      <c r="A10" s="36" t="s">
        <v>9</v>
      </c>
      <c r="B10" s="37"/>
      <c r="C10" s="37"/>
      <c r="D10" s="38"/>
      <c r="E10" s="17">
        <v>509326.74</v>
      </c>
      <c r="F10" s="17">
        <v>475701.61</v>
      </c>
      <c r="G10" s="18">
        <v>101013.11</v>
      </c>
    </row>
    <row r="11" spans="1:7" ht="14.4" customHeight="1" x14ac:dyDescent="0.3">
      <c r="A11" s="36" t="s">
        <v>10</v>
      </c>
      <c r="B11" s="37"/>
      <c r="C11" s="37"/>
      <c r="D11" s="38"/>
      <c r="E11" s="17"/>
      <c r="F11" s="17"/>
      <c r="G11" s="18"/>
    </row>
    <row r="12" spans="1:7" ht="13.95" customHeight="1" x14ac:dyDescent="0.3">
      <c r="A12" s="36" t="s">
        <v>11</v>
      </c>
      <c r="B12" s="37"/>
      <c r="C12" s="37"/>
      <c r="D12" s="38"/>
      <c r="E12" s="17">
        <v>58798.49</v>
      </c>
      <c r="F12" s="17">
        <v>54899.17</v>
      </c>
      <c r="G12" s="18">
        <v>9075.66</v>
      </c>
    </row>
    <row r="13" spans="1:7" ht="13.5" customHeight="1" x14ac:dyDescent="0.3">
      <c r="A13" s="36" t="s">
        <v>12</v>
      </c>
      <c r="B13" s="37"/>
      <c r="C13" s="37"/>
      <c r="D13" s="38"/>
      <c r="E13" s="17">
        <v>116325.71</v>
      </c>
      <c r="F13" s="17">
        <v>106895.98</v>
      </c>
      <c r="G13" s="18">
        <v>19274.38</v>
      </c>
    </row>
    <row r="14" spans="1:7" ht="14.4" customHeight="1" x14ac:dyDescent="0.3">
      <c r="A14" s="54" t="s">
        <v>13</v>
      </c>
      <c r="B14" s="54"/>
      <c r="C14" s="54"/>
      <c r="D14" s="54"/>
      <c r="E14" s="17">
        <v>134022.48000000001</v>
      </c>
      <c r="F14" s="17">
        <v>118554.44</v>
      </c>
      <c r="G14" s="18">
        <v>27100.560000000001</v>
      </c>
    </row>
    <row r="15" spans="1:7" ht="15.6" x14ac:dyDescent="0.3">
      <c r="A15" s="62" t="s">
        <v>41</v>
      </c>
      <c r="B15" s="63"/>
      <c r="C15" s="63"/>
      <c r="D15" s="64"/>
      <c r="E15" s="16">
        <f>SUM(E16:E19)</f>
        <v>250125.19999999998</v>
      </c>
      <c r="F15" s="16">
        <f t="shared" ref="F15:G15" si="1">SUM(F16:F19)</f>
        <v>229312.17</v>
      </c>
      <c r="G15" s="16">
        <f t="shared" si="1"/>
        <v>40132.86</v>
      </c>
    </row>
    <row r="16" spans="1:7" ht="33.6" customHeight="1" x14ac:dyDescent="0.3">
      <c r="A16" s="65" t="s">
        <v>43</v>
      </c>
      <c r="B16" s="66"/>
      <c r="C16" s="66"/>
      <c r="D16" s="67"/>
      <c r="E16" s="17">
        <v>247869.72</v>
      </c>
      <c r="F16" s="17">
        <v>227886.54</v>
      </c>
      <c r="G16" s="18">
        <v>39336.910000000003</v>
      </c>
    </row>
    <row r="17" spans="1:13" ht="15.6" x14ac:dyDescent="0.3">
      <c r="A17" s="54" t="s">
        <v>44</v>
      </c>
      <c r="B17" s="54"/>
      <c r="C17" s="54"/>
      <c r="D17" s="54"/>
      <c r="E17" s="17">
        <v>552.24</v>
      </c>
      <c r="F17" s="17">
        <v>505.57</v>
      </c>
      <c r="G17" s="18">
        <v>86.11</v>
      </c>
    </row>
    <row r="18" spans="1:13" ht="15.6" x14ac:dyDescent="0.3">
      <c r="A18" s="54" t="s">
        <v>45</v>
      </c>
      <c r="B18" s="54"/>
      <c r="C18" s="54"/>
      <c r="D18" s="54"/>
      <c r="E18" s="17"/>
      <c r="F18" s="17"/>
      <c r="G18" s="18"/>
    </row>
    <row r="19" spans="1:13" ht="15.6" x14ac:dyDescent="0.3">
      <c r="A19" s="54" t="s">
        <v>46</v>
      </c>
      <c r="B19" s="54"/>
      <c r="C19" s="54"/>
      <c r="D19" s="54"/>
      <c r="E19" s="17">
        <v>1703.24</v>
      </c>
      <c r="F19" s="17">
        <v>920.06</v>
      </c>
      <c r="G19" s="18">
        <v>709.84</v>
      </c>
    </row>
    <row r="20" spans="1:13" ht="15.6" x14ac:dyDescent="0.3">
      <c r="A20" s="53" t="s">
        <v>14</v>
      </c>
      <c r="B20" s="53"/>
      <c r="C20" s="53"/>
      <c r="D20" s="53"/>
      <c r="E20" s="17"/>
      <c r="F20" s="17"/>
      <c r="G20" s="18"/>
    </row>
    <row r="21" spans="1:13" ht="15.6" x14ac:dyDescent="0.3">
      <c r="A21" s="54" t="s">
        <v>15</v>
      </c>
      <c r="B21" s="54"/>
      <c r="C21" s="54"/>
      <c r="D21" s="54"/>
      <c r="E21" s="17">
        <v>2993.76</v>
      </c>
      <c r="F21" s="17">
        <v>2799.04</v>
      </c>
      <c r="G21" s="18">
        <v>425.33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55" t="s">
        <v>52</v>
      </c>
      <c r="B24" s="55"/>
      <c r="C24" s="55"/>
      <c r="D24" s="55"/>
      <c r="E24" s="55"/>
      <c r="F24" s="17">
        <v>191016.83621145319</v>
      </c>
      <c r="G24" s="19"/>
    </row>
    <row r="25" spans="1:13" ht="15.75" customHeight="1" x14ac:dyDescent="0.25">
      <c r="A25" s="56" t="s">
        <v>30</v>
      </c>
      <c r="B25" s="57"/>
      <c r="C25" s="57"/>
      <c r="D25" s="57"/>
      <c r="E25" s="58"/>
      <c r="F25" s="51">
        <f>SUM(F27:F31)</f>
        <v>34533.059951046307</v>
      </c>
    </row>
    <row r="26" spans="1:13" ht="28.5" customHeight="1" x14ac:dyDescent="0.25">
      <c r="A26" s="59"/>
      <c r="B26" s="60"/>
      <c r="C26" s="60"/>
      <c r="D26" s="60"/>
      <c r="E26" s="61"/>
      <c r="F26" s="52"/>
    </row>
    <row r="27" spans="1:13" ht="15.6" hidden="1" x14ac:dyDescent="0.3">
      <c r="A27" s="68" t="s">
        <v>16</v>
      </c>
      <c r="B27" s="69"/>
      <c r="C27" s="69"/>
      <c r="D27" s="69"/>
      <c r="E27" s="70"/>
      <c r="F27" s="25">
        <f>'[1]УК ВР декабрь нар'!W27</f>
        <v>4064.4101685018404</v>
      </c>
      <c r="M27" s="34"/>
    </row>
    <row r="28" spans="1:13" ht="15.6" hidden="1" x14ac:dyDescent="0.3">
      <c r="A28" s="68" t="s">
        <v>31</v>
      </c>
      <c r="B28" s="69"/>
      <c r="C28" s="69"/>
      <c r="D28" s="69"/>
      <c r="E28" s="70"/>
      <c r="F28" s="25">
        <f>'[1]УК ВР декабрь нар'!X27</f>
        <v>812.42486575334863</v>
      </c>
    </row>
    <row r="29" spans="1:13" ht="15.6" hidden="1" x14ac:dyDescent="0.3">
      <c r="A29" s="68" t="s">
        <v>18</v>
      </c>
      <c r="B29" s="69"/>
      <c r="C29" s="69"/>
      <c r="D29" s="69"/>
      <c r="E29" s="70"/>
      <c r="F29" s="25">
        <f>'[1]УК ВР декабрь нар'!Y27</f>
        <v>321.31880000000007</v>
      </c>
    </row>
    <row r="30" spans="1:13" ht="15.6" hidden="1" x14ac:dyDescent="0.3">
      <c r="A30" s="68" t="s">
        <v>19</v>
      </c>
      <c r="B30" s="69"/>
      <c r="C30" s="69"/>
      <c r="D30" s="69"/>
      <c r="E30" s="70"/>
      <c r="F30" s="25">
        <f>'[1]УК ВР декабрь нар'!AA27+'[1]УК ВР декабрь нар'!AB27+'[1]УК ВР декабрь нар'!AC27+'[1]УК ВР декабрь нар'!AD27+'[1]УК ВР декабрь нар'!AE27+'[1]УК ВР декабрь нар'!AF27+'[1]УК ВР декабрь нар'!AG27+'[1]УК ВР декабрь нар'!AH27+'[1]УК ВР декабрь нар'!AJ27+'[1]УК ВР декабрь нар'!AL27+'[1]УК ВР декабрь нар'!AN27+'[1]УК ВР декабрь нар'!AO27+'[1]УК ВР декабрь нар'!AP27+'[1]УК ВР декабрь нар'!AQ27+'[1]УК ВР декабрь нар'!AR27+'[1]УК ВР декабрь нар'!AT27</f>
        <v>15920.710000000001</v>
      </c>
    </row>
    <row r="31" spans="1:13" ht="36.75" hidden="1" customHeight="1" x14ac:dyDescent="0.3">
      <c r="A31" s="71" t="s">
        <v>32</v>
      </c>
      <c r="B31" s="72"/>
      <c r="C31" s="72"/>
      <c r="D31" s="72"/>
      <c r="E31" s="73"/>
      <c r="F31" s="25">
        <f>'[1]УК ВР декабрь нар'!AY27</f>
        <v>13414.196116791114</v>
      </c>
    </row>
    <row r="32" spans="1:13" ht="15.75" customHeight="1" x14ac:dyDescent="0.25">
      <c r="A32" s="56" t="s">
        <v>33</v>
      </c>
      <c r="B32" s="57"/>
      <c r="C32" s="57"/>
      <c r="D32" s="57"/>
      <c r="E32" s="58"/>
      <c r="F32" s="51">
        <f>SUM(F34:F38)+1698</f>
        <v>36885.52818553627</v>
      </c>
    </row>
    <row r="33" spans="1:13" ht="33" customHeight="1" x14ac:dyDescent="0.25">
      <c r="A33" s="59"/>
      <c r="B33" s="60"/>
      <c r="C33" s="60"/>
      <c r="D33" s="60"/>
      <c r="E33" s="61"/>
      <c r="F33" s="52"/>
    </row>
    <row r="34" spans="1:13" ht="15.6" hidden="1" x14ac:dyDescent="0.3">
      <c r="A34" s="74" t="s">
        <v>16</v>
      </c>
      <c r="B34" s="74"/>
      <c r="C34" s="74"/>
      <c r="D34" s="74"/>
      <c r="E34" s="74"/>
      <c r="F34" s="25">
        <f>'[1]УК ВР декабрь нар'!CN27+'[1]УК ВР декабрь нар'!DU27</f>
        <v>16512.004805796179</v>
      </c>
      <c r="M34" s="34"/>
    </row>
    <row r="35" spans="1:13" ht="15.6" hidden="1" x14ac:dyDescent="0.3">
      <c r="A35" s="74" t="s">
        <v>31</v>
      </c>
      <c r="B35" s="74"/>
      <c r="C35" s="74"/>
      <c r="D35" s="74"/>
      <c r="E35" s="74"/>
      <c r="F35" s="25">
        <f>'[1]УК ВР декабрь нар'!CO27+'[1]УК ВР декабрь нар'!DV27</f>
        <v>3436.8687092372438</v>
      </c>
    </row>
    <row r="36" spans="1:13" ht="15.6" hidden="1" x14ac:dyDescent="0.3">
      <c r="A36" s="74" t="s">
        <v>18</v>
      </c>
      <c r="B36" s="74"/>
      <c r="C36" s="74"/>
      <c r="D36" s="74"/>
      <c r="E36" s="74"/>
      <c r="F36" s="25">
        <f>'[1]УК ВР декабрь нар'!CP27+'[1]УК ВР декабрь нар'!DW27</f>
        <v>457.80410000000001</v>
      </c>
    </row>
    <row r="37" spans="1:13" ht="15.6" hidden="1" x14ac:dyDescent="0.3">
      <c r="A37" s="74" t="s">
        <v>19</v>
      </c>
      <c r="B37" s="74"/>
      <c r="C37" s="74"/>
      <c r="D37" s="74"/>
      <c r="E37" s="74"/>
      <c r="F37" s="25">
        <f>'[1]УК ВР декабрь нар'!AI27+'[1]УК ВР декабрь нар'!AJ27+'[1]УК ВР декабрь нар'!AS27+'[1]УК ВР декабрь нар'!BC27+'[1]УК ВР декабрь нар'!DB27+'[1]УК ВР декабрь нар'!EK27+'[1]УК ВР декабрь нар'!AM27</f>
        <v>1153.6000000000001</v>
      </c>
    </row>
    <row r="38" spans="1:13" ht="39.75" hidden="1" customHeight="1" x14ac:dyDescent="0.3">
      <c r="A38" s="71" t="s">
        <v>34</v>
      </c>
      <c r="B38" s="85"/>
      <c r="C38" s="85"/>
      <c r="D38" s="85"/>
      <c r="E38" s="86"/>
      <c r="F38" s="25">
        <f>'[1]УК ВР декабрь нар'!DG27+'[1]УК ВР декабрь нар'!EQ27</f>
        <v>13627.250570502847</v>
      </c>
    </row>
    <row r="39" spans="1:13" ht="32.4" customHeight="1" x14ac:dyDescent="0.3">
      <c r="A39" s="77" t="s">
        <v>35</v>
      </c>
      <c r="B39" s="87"/>
      <c r="C39" s="87"/>
      <c r="D39" s="87"/>
      <c r="E39" s="88"/>
      <c r="F39" s="26">
        <f>SUM(F40:F48)+33088.28</f>
        <v>127784.94056312912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нар'!FB27+'[1]УК ВР декабрь нар'!FX27</f>
        <v>52320.181149983728</v>
      </c>
      <c r="M40" s="34"/>
    </row>
    <row r="41" spans="1:13" ht="15.6" hidden="1" x14ac:dyDescent="0.3">
      <c r="A41" s="68" t="s">
        <v>31</v>
      </c>
      <c r="B41" s="69"/>
      <c r="C41" s="69"/>
      <c r="D41" s="69"/>
      <c r="E41" s="69"/>
      <c r="F41" s="25">
        <f>'[1]УК ВР декабрь нар'!FC27+'[1]УК ВР декабрь нар'!FY27</f>
        <v>10674.882393726508</v>
      </c>
    </row>
    <row r="42" spans="1:13" ht="15.6" hidden="1" customHeight="1" x14ac:dyDescent="0.3">
      <c r="A42" s="74" t="s">
        <v>21</v>
      </c>
      <c r="B42" s="74"/>
      <c r="C42" s="74"/>
      <c r="D42" s="74"/>
      <c r="E42" s="68"/>
      <c r="F42" s="25"/>
    </row>
    <row r="43" spans="1:13" ht="15.6" hidden="1" customHeight="1" x14ac:dyDescent="0.3">
      <c r="A43" s="68" t="s">
        <v>17</v>
      </c>
      <c r="B43" s="69"/>
      <c r="C43" s="69"/>
      <c r="D43" s="69"/>
      <c r="E43" s="69"/>
      <c r="F43" s="25"/>
    </row>
    <row r="44" spans="1:13" ht="15.6" hidden="1" customHeight="1" x14ac:dyDescent="0.3">
      <c r="A44" s="74" t="s">
        <v>22</v>
      </c>
      <c r="B44" s="74"/>
      <c r="C44" s="74"/>
      <c r="D44" s="74"/>
      <c r="E44" s="68"/>
      <c r="F44" s="25"/>
    </row>
    <row r="45" spans="1:13" ht="15.6" hidden="1" customHeight="1" x14ac:dyDescent="0.3">
      <c r="A45" s="68" t="s">
        <v>17</v>
      </c>
      <c r="B45" s="69"/>
      <c r="C45" s="69"/>
      <c r="D45" s="69"/>
      <c r="E45" s="69"/>
      <c r="F45" s="25"/>
    </row>
    <row r="46" spans="1:13" ht="15.6" hidden="1" x14ac:dyDescent="0.3">
      <c r="A46" s="74" t="s">
        <v>18</v>
      </c>
      <c r="B46" s="74"/>
      <c r="C46" s="74"/>
      <c r="D46" s="74"/>
      <c r="E46" s="68"/>
      <c r="F46" s="25">
        <f>'[1]УК ВР декабрь нар'!FD27+'[1]УК ВР декабрь нар'!FZ27</f>
        <v>802.00560000000007</v>
      </c>
    </row>
    <row r="47" spans="1:13" ht="15.6" hidden="1" x14ac:dyDescent="0.3">
      <c r="A47" s="68" t="s">
        <v>19</v>
      </c>
      <c r="B47" s="69"/>
      <c r="C47" s="69"/>
      <c r="D47" s="69"/>
      <c r="E47" s="69"/>
      <c r="F47" s="25">
        <f>'[1]УК ВР декабрь нар'!GG27+'[1]УК ВР декабрь нар'!FL27+'[1]УК ВР декабрь нар'!BB27+'[1]УК ВР декабрь нар'!AK27</f>
        <v>0</v>
      </c>
    </row>
    <row r="48" spans="1:13" ht="43.5" hidden="1" customHeight="1" x14ac:dyDescent="0.3">
      <c r="A48" s="71" t="s">
        <v>36</v>
      </c>
      <c r="B48" s="85"/>
      <c r="C48" s="85"/>
      <c r="D48" s="85"/>
      <c r="E48" s="86"/>
      <c r="F48" s="25">
        <f>'[1]УК ВР декабрь нар'!FS27+'[1]УК ВР декабрь нар'!GL27</f>
        <v>30899.591419418881</v>
      </c>
    </row>
    <row r="49" spans="1:12" ht="15.6" hidden="1" customHeight="1" x14ac:dyDescent="0.3">
      <c r="A49" s="77" t="s">
        <v>37</v>
      </c>
      <c r="B49" s="69"/>
      <c r="C49" s="69"/>
      <c r="D49" s="69"/>
      <c r="E49" s="70"/>
      <c r="F49" s="33"/>
    </row>
    <row r="50" spans="1:12" ht="15.6" x14ac:dyDescent="0.3">
      <c r="A50" s="78" t="s">
        <v>47</v>
      </c>
      <c r="B50" s="79"/>
      <c r="C50" s="79"/>
      <c r="D50" s="79"/>
      <c r="E50" s="80"/>
      <c r="F50" s="26">
        <f>F25+F32+F39+F49</f>
        <v>199203.52869971169</v>
      </c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49420.380000000005</v>
      </c>
    </row>
    <row r="52" spans="1:12" ht="15.6" x14ac:dyDescent="0.3">
      <c r="A52" s="68" t="s">
        <v>23</v>
      </c>
      <c r="B52" s="69"/>
      <c r="C52" s="69"/>
      <c r="D52" s="69"/>
      <c r="E52" s="69"/>
      <c r="F52" s="25">
        <v>27873.56</v>
      </c>
    </row>
    <row r="53" spans="1:12" ht="15.6" x14ac:dyDescent="0.3">
      <c r="A53" s="68" t="s">
        <v>24</v>
      </c>
      <c r="B53" s="69"/>
      <c r="C53" s="69"/>
      <c r="D53" s="69"/>
      <c r="E53" s="69"/>
      <c r="F53" s="25">
        <v>21546.82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</row>
    <row r="55" spans="1:12" ht="15.6" x14ac:dyDescent="0.3">
      <c r="A55" s="84" t="s">
        <v>49</v>
      </c>
      <c r="B55" s="84"/>
      <c r="C55" s="84"/>
      <c r="D55" s="84"/>
      <c r="E55" s="84"/>
      <c r="F55" s="26">
        <f>F50+F51</f>
        <v>248623.9086997117</v>
      </c>
      <c r="L55" s="19"/>
    </row>
    <row r="56" spans="1:12" ht="15.6" x14ac:dyDescent="0.3">
      <c r="A56" s="55" t="s">
        <v>26</v>
      </c>
      <c r="B56" s="55"/>
      <c r="C56" s="55"/>
      <c r="D56" s="55"/>
      <c r="E56" s="55"/>
      <c r="F56" s="27">
        <f>E16</f>
        <v>247869.72</v>
      </c>
    </row>
    <row r="57" spans="1:12" ht="15.6" x14ac:dyDescent="0.3">
      <c r="A57" s="55" t="s">
        <v>27</v>
      </c>
      <c r="B57" s="55"/>
      <c r="C57" s="55"/>
      <c r="D57" s="55"/>
      <c r="E57" s="55"/>
      <c r="F57" s="26">
        <f>F16</f>
        <v>227886.54</v>
      </c>
      <c r="H57" s="28"/>
    </row>
    <row r="58" spans="1:12" ht="15.6" x14ac:dyDescent="0.3">
      <c r="A58" s="76" t="s">
        <v>28</v>
      </c>
      <c r="B58" s="76"/>
      <c r="C58" s="76"/>
      <c r="D58" s="76"/>
      <c r="E58" s="76"/>
      <c r="F58" s="26">
        <f>F24+F56-F55</f>
        <v>190262.64751174147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F6:G6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7:E47"/>
    <mergeCell ref="A34:E34"/>
    <mergeCell ref="A35:E35"/>
    <mergeCell ref="F32:F33"/>
    <mergeCell ref="A36:E36"/>
    <mergeCell ref="A42:E42"/>
    <mergeCell ref="A43:E43"/>
    <mergeCell ref="A44:E44"/>
    <mergeCell ref="A45:E45"/>
    <mergeCell ref="A46:E46"/>
    <mergeCell ref="A30:E30"/>
    <mergeCell ref="A31:E31"/>
    <mergeCell ref="A32:E33"/>
    <mergeCell ref="A19:D19"/>
    <mergeCell ref="A18:D18"/>
    <mergeCell ref="A29:E29"/>
    <mergeCell ref="A27:E27"/>
    <mergeCell ref="A28:E28"/>
    <mergeCell ref="A13:D13"/>
    <mergeCell ref="A14:D14"/>
    <mergeCell ref="A15:D15"/>
    <mergeCell ref="A16:D16"/>
    <mergeCell ref="A17:D17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13 б</vt:lpstr>
      <vt:lpstr>'Баррикадная 13 б'!Область_печати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2018-03-28T13:19:59Z</cp:lastPrinted>
  <dcterms:created xsi:type="dcterms:W3CDTF">2013-05-24T09:13:10Z</dcterms:created>
  <dcterms:modified xsi:type="dcterms:W3CDTF">2019-02-28T07:08:28Z</dcterms:modified>
</cp:coreProperties>
</file>